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Инертные материалы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8" i="1" l="1"/>
  <c r="G9" i="1"/>
  <c r="G6" i="1" l="1"/>
  <c r="G7" i="1" l="1"/>
  <c r="G10" i="1"/>
  <c r="G11" i="1" l="1"/>
</calcChain>
</file>

<file path=xl/sharedStrings.xml><?xml version="1.0" encoding="utf-8"?>
<sst xmlns="http://schemas.openxmlformats.org/spreadsheetml/2006/main" count="28" uniqueCount="24">
  <si>
    <t>№ пп</t>
  </si>
  <si>
    <t>Ед. изм.</t>
  </si>
  <si>
    <t>Номенклатурный номер</t>
  </si>
  <si>
    <t>Краткий текст материала</t>
  </si>
  <si>
    <t>Цена, руб. без НДС</t>
  </si>
  <si>
    <t>Сумма, руб. без НДС</t>
  </si>
  <si>
    <t>Итоговая планируемая (предельная) цена закупки</t>
  </si>
  <si>
    <t>1</t>
  </si>
  <si>
    <t>2</t>
  </si>
  <si>
    <t>Приложение № 1 к
техническому заданию</t>
  </si>
  <si>
    <t>5217200032</t>
  </si>
  <si>
    <t>Песок II класса крупный ГОСТ 8736-2014</t>
  </si>
  <si>
    <t>5711020002</t>
  </si>
  <si>
    <t>Щебень гравийный 10-20</t>
  </si>
  <si>
    <t>5711180006</t>
  </si>
  <si>
    <t>Щебень гравийный 20-40</t>
  </si>
  <si>
    <t>м3</t>
  </si>
  <si>
    <t>Перечень и объемы поставки инертных материалов</t>
  </si>
  <si>
    <t>5711040001</t>
  </si>
  <si>
    <t>Песок II класса средний ГОСТ 8736-2014</t>
  </si>
  <si>
    <t>5711210003</t>
  </si>
  <si>
    <t>Гравий 40-70мм</t>
  </si>
  <si>
    <t>*Указанный планируемый объем продукции является ориентировочным, допускаются отклонения от указанного объема в рамках суммы договора.</t>
  </si>
  <si>
    <t>Плановое 
кол-во*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</si>
</sst>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166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center"/>
    </xf>
    <xf numFmtId="164" fontId="18" fillId="0" borderId="10" xfId="42" applyNumberFormat="1" applyFont="1" applyFill="1" applyBorder="1" applyAlignment="1">
      <alignment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workbookViewId="0">
      <selection activeCell="L9" sqref="L9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5.7109375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6" t="s">
        <v>9</v>
      </c>
      <c r="F2" s="16"/>
      <c r="G2" s="16"/>
    </row>
    <row r="3" spans="1:7" ht="25.5" customHeight="1" x14ac:dyDescent="0.25">
      <c r="B3" s="20" t="s">
        <v>17</v>
      </c>
      <c r="C3" s="20"/>
      <c r="D3" s="20"/>
      <c r="E3" s="20"/>
      <c r="F3" s="20"/>
      <c r="G3" s="20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23</v>
      </c>
      <c r="F5" s="4" t="s">
        <v>4</v>
      </c>
      <c r="G5" s="6" t="s">
        <v>5</v>
      </c>
    </row>
    <row r="6" spans="1:7" s="10" customFormat="1" ht="14.25" customHeight="1" x14ac:dyDescent="0.25">
      <c r="A6" s="11" t="s">
        <v>7</v>
      </c>
      <c r="B6" s="12" t="s">
        <v>18</v>
      </c>
      <c r="C6" s="13" t="s">
        <v>19</v>
      </c>
      <c r="D6" s="11" t="s">
        <v>16</v>
      </c>
      <c r="E6" s="14">
        <v>11</v>
      </c>
      <c r="F6" s="14">
        <v>2907.24</v>
      </c>
      <c r="G6" s="15">
        <f>F6*E6</f>
        <v>31979.64</v>
      </c>
    </row>
    <row r="7" spans="1:7" s="10" customFormat="1" ht="14.25" customHeight="1" x14ac:dyDescent="0.25">
      <c r="A7" s="11" t="s">
        <v>8</v>
      </c>
      <c r="B7" s="12" t="s">
        <v>14</v>
      </c>
      <c r="C7" s="13" t="s">
        <v>15</v>
      </c>
      <c r="D7" s="11" t="s">
        <v>16</v>
      </c>
      <c r="E7" s="14">
        <v>6</v>
      </c>
      <c r="F7" s="14">
        <v>3309.65</v>
      </c>
      <c r="G7" s="15">
        <f t="shared" ref="G7:G10" si="0">F7*E7</f>
        <v>19857.900000000001</v>
      </c>
    </row>
    <row r="8" spans="1:7" s="10" customFormat="1" ht="14.25" customHeight="1" x14ac:dyDescent="0.25">
      <c r="A8" s="11">
        <v>3</v>
      </c>
      <c r="B8" s="12" t="s">
        <v>10</v>
      </c>
      <c r="C8" s="13" t="s">
        <v>11</v>
      </c>
      <c r="D8" s="11" t="s">
        <v>16</v>
      </c>
      <c r="E8" s="14">
        <v>48</v>
      </c>
      <c r="F8" s="14">
        <v>1269.17</v>
      </c>
      <c r="G8" s="15">
        <f t="shared" si="0"/>
        <v>60920.160000000003</v>
      </c>
    </row>
    <row r="9" spans="1:7" s="10" customFormat="1" ht="14.25" customHeight="1" x14ac:dyDescent="0.25">
      <c r="A9" s="11">
        <v>4</v>
      </c>
      <c r="B9" s="12" t="s">
        <v>12</v>
      </c>
      <c r="C9" s="13" t="s">
        <v>13</v>
      </c>
      <c r="D9" s="11" t="s">
        <v>16</v>
      </c>
      <c r="E9" s="14">
        <v>9</v>
      </c>
      <c r="F9" s="14">
        <v>2506.58</v>
      </c>
      <c r="G9" s="15">
        <f t="shared" si="0"/>
        <v>22559.22</v>
      </c>
    </row>
    <row r="10" spans="1:7" s="10" customFormat="1" ht="14.25" customHeight="1" x14ac:dyDescent="0.25">
      <c r="A10" s="11">
        <v>5</v>
      </c>
      <c r="B10" s="12" t="s">
        <v>20</v>
      </c>
      <c r="C10" s="13" t="s">
        <v>21</v>
      </c>
      <c r="D10" s="11" t="s">
        <v>16</v>
      </c>
      <c r="E10" s="14">
        <v>1.8</v>
      </c>
      <c r="F10" s="14">
        <v>2977.17</v>
      </c>
      <c r="G10" s="15">
        <f t="shared" si="0"/>
        <v>5358.9059999999999</v>
      </c>
    </row>
    <row r="11" spans="1:7" ht="13.35" customHeight="1" x14ac:dyDescent="0.25">
      <c r="A11" s="17" t="s">
        <v>6</v>
      </c>
      <c r="B11" s="18"/>
      <c r="C11" s="18"/>
      <c r="D11" s="18"/>
      <c r="E11" s="19"/>
      <c r="F11" s="8"/>
      <c r="G11" s="9">
        <f>SUM(G6:G10)</f>
        <v>140675.826</v>
      </c>
    </row>
    <row r="13" spans="1:7" ht="13.35" customHeight="1" x14ac:dyDescent="0.25">
      <c r="A13" s="21" t="s">
        <v>22</v>
      </c>
    </row>
  </sheetData>
  <autoFilter ref="A5:G5"/>
  <mergeCells count="3">
    <mergeCell ref="E2:G2"/>
    <mergeCell ref="A11:E11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2024-08-23T03:25:17Z</dcterms:modified>
</cp:coreProperties>
</file>